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6 à 20 Electricité/"/>
    </mc:Choice>
  </mc:AlternateContent>
  <xr:revisionPtr revIDLastSave="400" documentId="11_8389EE1E7FD55C45183D1889B012C8158616D35A" xr6:coauthVersionLast="47" xr6:coauthVersionMax="47" xr10:uidLastSave="{D5C28C20-7871-4284-B47F-2CBF50228626}"/>
  <bookViews>
    <workbookView xWindow="-577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xlnm.Print_Titles" localSheetId="0">BPU!#REF!</definedName>
    <definedName name="_xlnm.Print_Area" localSheetId="0">BPU!#REF!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5" i="2"/>
  <c r="E53" i="2"/>
  <c r="F53" i="2" s="1"/>
  <c r="G53" i="2" s="1"/>
  <c r="E51" i="2"/>
  <c r="F51" i="2" s="1"/>
  <c r="G51" i="2" s="1"/>
  <c r="E50" i="2"/>
  <c r="F50" i="2" s="1"/>
  <c r="G50" i="2" s="1"/>
  <c r="E49" i="2"/>
  <c r="F49" i="2" s="1"/>
  <c r="G49" i="2" s="1"/>
  <c r="E47" i="2"/>
  <c r="F47" i="2" s="1"/>
  <c r="G47" i="2" s="1"/>
  <c r="E46" i="2"/>
  <c r="F46" i="2" s="1"/>
  <c r="G46" i="2" s="1"/>
  <c r="E44" i="2"/>
  <c r="F44" i="2" s="1"/>
  <c r="G44" i="2" s="1"/>
  <c r="E43" i="2"/>
  <c r="F43" i="2" s="1"/>
  <c r="G43" i="2" s="1"/>
  <c r="E39" i="2"/>
  <c r="F39" i="2" s="1"/>
  <c r="G39" i="2" s="1"/>
  <c r="E38" i="2"/>
  <c r="F38" i="2" s="1"/>
  <c r="G38" i="2" s="1"/>
  <c r="E37" i="2"/>
  <c r="F37" i="2" s="1"/>
  <c r="G37" i="2" s="1"/>
  <c r="E36" i="2"/>
  <c r="F36" i="2" s="1"/>
  <c r="G36" i="2" s="1"/>
  <c r="E35" i="2"/>
  <c r="F35" i="2" s="1"/>
  <c r="G35" i="2" s="1"/>
  <c r="E34" i="2"/>
  <c r="F34" i="2" s="1"/>
  <c r="G34" i="2" s="1"/>
  <c r="E33" i="2"/>
  <c r="F33" i="2" s="1"/>
  <c r="G33" i="2" s="1"/>
  <c r="E32" i="2"/>
  <c r="F32" i="2" s="1"/>
  <c r="G32" i="2" s="1"/>
  <c r="E30" i="2"/>
  <c r="F30" i="2" s="1"/>
  <c r="G30" i="2" s="1"/>
  <c r="E29" i="2"/>
  <c r="F29" i="2" s="1"/>
  <c r="G29" i="2" s="1"/>
  <c r="E28" i="2"/>
  <c r="F28" i="2" s="1"/>
  <c r="G28" i="2" s="1"/>
  <c r="E27" i="2"/>
  <c r="F27" i="2" s="1"/>
  <c r="G27" i="2" s="1"/>
  <c r="E26" i="2"/>
  <c r="F26" i="2" s="1"/>
  <c r="G26" i="2" s="1"/>
  <c r="E25" i="2"/>
  <c r="F25" i="2" s="1"/>
  <c r="G25" i="2" s="1"/>
  <c r="E23" i="2"/>
  <c r="F23" i="2" s="1"/>
  <c r="G23" i="2" s="1"/>
  <c r="E22" i="2"/>
  <c r="F22" i="2" s="1"/>
  <c r="G22" i="2" s="1"/>
  <c r="E21" i="2"/>
  <c r="F21" i="2" s="1"/>
  <c r="G21" i="2" s="1"/>
  <c r="E20" i="2"/>
  <c r="F20" i="2" s="1"/>
  <c r="G20" i="2" s="1"/>
  <c r="E19" i="2"/>
  <c r="F19" i="2" s="1"/>
  <c r="G19" i="2" s="1"/>
  <c r="E18" i="2"/>
  <c r="F18" i="2" s="1"/>
  <c r="G18" i="2" s="1"/>
  <c r="E17" i="2"/>
  <c r="F17" i="2" s="1"/>
  <c r="G17" i="2" s="1"/>
  <c r="E16" i="2"/>
  <c r="F16" i="2" s="1"/>
  <c r="G16" i="2" s="1"/>
  <c r="E13" i="2"/>
  <c r="F13" i="2" s="1"/>
  <c r="E12" i="2"/>
  <c r="F12" i="2" s="1"/>
  <c r="G12" i="2" s="1"/>
  <c r="E63" i="1"/>
  <c r="E61" i="1"/>
  <c r="E60" i="1"/>
  <c r="E59" i="1"/>
  <c r="E57" i="1"/>
  <c r="E56" i="1"/>
  <c r="E54" i="1"/>
  <c r="E53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3" i="1"/>
  <c r="E22" i="1"/>
  <c r="F54" i="2" l="1"/>
  <c r="G54" i="2" s="1"/>
  <c r="G13" i="2" l="1"/>
</calcChain>
</file>

<file path=xl/sharedStrings.xml><?xml version="1.0" encoding="utf-8"?>
<sst xmlns="http://schemas.openxmlformats.org/spreadsheetml/2006/main" count="185" uniqueCount="69">
  <si>
    <t>Désignation</t>
  </si>
  <si>
    <t>Unité</t>
  </si>
  <si>
    <t>HT</t>
  </si>
  <si>
    <t>TTC</t>
  </si>
  <si>
    <t>2.3.</t>
  </si>
  <si>
    <t>CONTENU DES PRESTATIONS</t>
  </si>
  <si>
    <t>U</t>
  </si>
  <si>
    <t>2.3.9.</t>
  </si>
  <si>
    <t>Alimentations des ouvrages de menuiseries extérieures</t>
  </si>
  <si>
    <t>2.3.8.3.1.</t>
  </si>
  <si>
    <t>Les bandeaux ventouses électromagnétiques : Alimentation principale et de secours jusqu'à l'équipement bandeau ventouse</t>
  </si>
  <si>
    <t>2.3.8.3.2.</t>
  </si>
  <si>
    <t>Les serrures motorisées : Alimentation principale et de secours jusqu'à la serrure motorisée</t>
  </si>
  <si>
    <t>2.3.10.</t>
  </si>
  <si>
    <t>Alimentations des ouvrages de menuiseries intérieures</t>
  </si>
  <si>
    <t>Pu</t>
  </si>
  <si>
    <t>Point de raccordement  (avec protection) disjoncteur 200ml / 600ml / 1200ml</t>
  </si>
  <si>
    <t>Point de raccordement (sans protections) 30ml / 180ml / 360ml</t>
  </si>
  <si>
    <t xml:space="preserve">PC avec protection </t>
  </si>
  <si>
    <t xml:space="preserve">PC sans protection </t>
  </si>
  <si>
    <t xml:space="preserve">Perche électrique </t>
  </si>
  <si>
    <t>ML</t>
  </si>
  <si>
    <t xml:space="preserve">Goulotte électrique - Double </t>
  </si>
  <si>
    <t xml:space="preserve">Fourreaux </t>
  </si>
  <si>
    <t xml:space="preserve">Chemin de câble </t>
  </si>
  <si>
    <t>Eclairage</t>
  </si>
  <si>
    <t>Déplacement d'un luminaire 10u / 20u / 30u</t>
  </si>
  <si>
    <t>Recalepinage d'une zone</t>
  </si>
  <si>
    <t>Point d'allumage simple 2u / 8u / 16u</t>
  </si>
  <si>
    <t xml:space="preserve">Point d'allumage va-et-vient 4u / 16u / 32u </t>
  </si>
  <si>
    <t>Point d'allumage télérupteur  1u / 2u / 3u</t>
  </si>
  <si>
    <t>Gradateur</t>
  </si>
  <si>
    <t>Luminaires :</t>
  </si>
  <si>
    <t>Spot downlight 5u / 10u / 20u</t>
  </si>
  <si>
    <t>Pavé 600X600 3x14W simple allumage</t>
  </si>
  <si>
    <t>Pavé 600X600 3x14W double allumage</t>
  </si>
  <si>
    <t>Pavé 600X600 4x14W</t>
  </si>
  <si>
    <t>Pavé 1200X600 1x25W</t>
  </si>
  <si>
    <t>Pavé 1200X600 2x25W</t>
  </si>
  <si>
    <t>Pavé 600x600 Led</t>
  </si>
  <si>
    <t xml:space="preserve">BAES </t>
  </si>
  <si>
    <t>Electricité courants faibles</t>
  </si>
  <si>
    <r>
      <rPr>
        <i/>
        <u/>
        <sz val="11"/>
        <rFont val="Calibri"/>
        <family val="2"/>
        <scheme val="minor"/>
      </rPr>
      <t>Point de connexion</t>
    </r>
    <r>
      <rPr>
        <sz val="11"/>
        <rFont val="Calibri"/>
        <family val="2"/>
        <scheme val="minor"/>
      </rPr>
      <t xml:space="preserve"> :</t>
    </r>
  </si>
  <si>
    <t xml:space="preserve">2 RJ45 </t>
  </si>
  <si>
    <t>1 RJ45 2u / 6u / 12u</t>
  </si>
  <si>
    <t>Ajout d'un bandeau dans la baie</t>
  </si>
  <si>
    <t>Bandeau 24</t>
  </si>
  <si>
    <t>Bandeau 48 position</t>
  </si>
  <si>
    <t xml:space="preserve">Equipement </t>
  </si>
  <si>
    <t>Vidéoprojecteur</t>
  </si>
  <si>
    <t>Borne wifi</t>
  </si>
  <si>
    <t>Lecteur de badges</t>
  </si>
  <si>
    <t>Autres prestations</t>
  </si>
  <si>
    <t>Préservation du mobilier</t>
  </si>
  <si>
    <t>M²</t>
  </si>
  <si>
    <t>Quantités</t>
  </si>
  <si>
    <t>Prix Fourniture et pose</t>
  </si>
  <si>
    <t>Montant total DQE</t>
  </si>
  <si>
    <t>Total Prix Fourniture et pose</t>
  </si>
  <si>
    <t>Prix unitaire</t>
  </si>
  <si>
    <t>Raison sociale ou dénomination</t>
  </si>
  <si>
    <t>SIRET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</si>
  <si>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n°19 : ELECTRICITE - Département Vaucluse (84)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</si>
  <si>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n°19 : ELECTRICITE - Département Vaucluse (84)
Détail Quantitatif Estimatif (DQE)</t>
    </r>
  </si>
  <si>
    <t xml:space="preserve">Les prix sont exprimés en € hors taxes. </t>
  </si>
  <si>
    <t xml:space="preserve">S'y ajoute la TVA au taux en vigueur. </t>
  </si>
  <si>
    <t>Les prix comprennent les prestations telles que décrites au CCFT et au contrat</t>
  </si>
  <si>
    <r>
      <t xml:space="preserve">Sous peine d'irrecevabilité de l'offre, le candidat ne modifie ni les intitulés ni les unités  prévus. 
</t>
    </r>
    <r>
      <rPr>
        <b/>
        <sz val="9"/>
        <color rgb="FFFF0000"/>
        <rFont val="Arial"/>
        <family val="2"/>
      </rPr>
      <t xml:space="preserve">Seules les cellules bleues doivent être complétées. </t>
    </r>
  </si>
  <si>
    <t>Prix plafonds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</si>
</sst>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8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4" fontId="9" fillId="3" borderId="1" xfId="1" applyFont="1" applyFill="1" applyBorder="1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0" fontId="0" fillId="3" borderId="11" xfId="0" applyFill="1" applyBorder="1" applyAlignment="1">
      <alignment vertical="center" wrapText="1"/>
    </xf>
    <xf numFmtId="44" fontId="0" fillId="3" borderId="11" xfId="1" applyFont="1" applyFill="1" applyBorder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3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 wrapText="1"/>
    </xf>
    <xf numFmtId="0" fontId="12" fillId="3" borderId="14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3" fillId="3" borderId="17" xfId="0" applyFont="1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11" fillId="3" borderId="17" xfId="0" applyFont="1" applyFill="1" applyBorder="1" applyAlignment="1">
      <alignment horizontal="center" vertical="center"/>
    </xf>
    <xf numFmtId="44" fontId="9" fillId="3" borderId="17" xfId="1" applyFont="1" applyFill="1" applyBorder="1" applyAlignment="1">
      <alignment horizontal="center" vertical="center"/>
    </xf>
    <xf numFmtId="0" fontId="1" fillId="0" borderId="12" xfId="0" applyFont="1" applyBorder="1"/>
    <xf numFmtId="44" fontId="0" fillId="0" borderId="12" xfId="1" applyFont="1" applyFill="1" applyBorder="1"/>
    <xf numFmtId="44" fontId="9" fillId="0" borderId="12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0" fillId="0" borderId="12" xfId="0" applyBorder="1"/>
    <xf numFmtId="0" fontId="0" fillId="0" borderId="12" xfId="1" applyNumberFormat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164" fontId="0" fillId="0" borderId="12" xfId="0" applyNumberFormat="1" applyBorder="1"/>
    <xf numFmtId="164" fontId="0" fillId="0" borderId="12" xfId="1" applyNumberFormat="1" applyFont="1" applyFill="1" applyBorder="1"/>
    <xf numFmtId="44" fontId="0" fillId="3" borderId="21" xfId="1" applyFont="1" applyFill="1" applyBorder="1" applyAlignment="1">
      <alignment vertical="center"/>
    </xf>
    <xf numFmtId="44" fontId="0" fillId="3" borderId="22" xfId="1" applyFont="1" applyFill="1" applyBorder="1" applyAlignment="1">
      <alignment vertical="center"/>
    </xf>
    <xf numFmtId="164" fontId="18" fillId="0" borderId="12" xfId="1" applyNumberFormat="1" applyFont="1" applyFill="1" applyBorder="1"/>
    <xf numFmtId="164" fontId="0" fillId="0" borderId="20" xfId="0" applyNumberFormat="1" applyBorder="1"/>
    <xf numFmtId="0" fontId="11" fillId="0" borderId="12" xfId="0" applyFont="1" applyBorder="1"/>
    <xf numFmtId="0" fontId="15" fillId="0" borderId="12" xfId="0" applyFont="1" applyBorder="1"/>
    <xf numFmtId="0" fontId="16" fillId="0" borderId="12" xfId="0" applyFont="1" applyBorder="1"/>
    <xf numFmtId="0" fontId="5" fillId="0" borderId="0" xfId="2" applyFont="1" applyAlignment="1">
      <alignment vertical="center" wrapText="1"/>
    </xf>
    <xf numFmtId="7" fontId="11" fillId="0" borderId="1" xfId="0" applyNumberFormat="1" applyFont="1" applyBorder="1" applyAlignment="1">
      <alignment horizontal="right" vertical="center"/>
    </xf>
    <xf numFmtId="7" fontId="9" fillId="0" borderId="1" xfId="1" applyNumberFormat="1" applyFont="1" applyFill="1" applyBorder="1" applyAlignment="1">
      <alignment horizontal="right" vertical="center"/>
    </xf>
    <xf numFmtId="7" fontId="0" fillId="0" borderId="1" xfId="1" applyNumberFormat="1" applyFont="1" applyFill="1" applyBorder="1" applyAlignment="1">
      <alignment horizontal="right" vertical="center"/>
    </xf>
    <xf numFmtId="164" fontId="9" fillId="0" borderId="12" xfId="1" applyNumberFormat="1" applyFont="1" applyFill="1" applyBorder="1" applyAlignment="1">
      <alignment horizontal="right" vertical="center"/>
    </xf>
    <xf numFmtId="164" fontId="0" fillId="0" borderId="12" xfId="1" applyNumberFormat="1" applyFont="1" applyFill="1" applyBorder="1" applyAlignment="1">
      <alignment horizontal="right" vertical="center"/>
    </xf>
    <xf numFmtId="44" fontId="0" fillId="0" borderId="12" xfId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/>
    <xf numFmtId="0" fontId="0" fillId="0" borderId="15" xfId="0" applyBorder="1"/>
    <xf numFmtId="0" fontId="0" fillId="0" borderId="25" xfId="0" applyBorder="1"/>
    <xf numFmtId="0" fontId="10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44" fontId="9" fillId="0" borderId="27" xfId="1" applyFont="1" applyFill="1" applyBorder="1" applyAlignment="1">
      <alignment horizontal="center" vertical="center"/>
    </xf>
    <xf numFmtId="44" fontId="0" fillId="0" borderId="27" xfId="1" applyFont="1" applyFill="1" applyBorder="1"/>
    <xf numFmtId="44" fontId="9" fillId="0" borderId="28" xfId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44" fontId="0" fillId="0" borderId="30" xfId="1" applyFont="1" applyFill="1" applyBorder="1" applyAlignment="1">
      <alignment vertical="center"/>
    </xf>
    <xf numFmtId="7" fontId="0" fillId="0" borderId="30" xfId="1" applyNumberFormat="1" applyFont="1" applyFill="1" applyBorder="1" applyAlignment="1">
      <alignment vertical="center"/>
    </xf>
    <xf numFmtId="0" fontId="1" fillId="0" borderId="30" xfId="0" applyFont="1" applyBorder="1"/>
    <xf numFmtId="164" fontId="0" fillId="0" borderId="30" xfId="0" applyNumberFormat="1" applyBorder="1"/>
    <xf numFmtId="0" fontId="0" fillId="0" borderId="30" xfId="0" applyBorder="1"/>
    <xf numFmtId="164" fontId="0" fillId="0" borderId="31" xfId="0" applyNumberFormat="1" applyBorder="1"/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1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0" fillId="0" borderId="1" xfId="0" applyBorder="1"/>
    <xf numFmtId="0" fontId="0" fillId="0" borderId="22" xfId="0" applyBorder="1"/>
    <xf numFmtId="44" fontId="0" fillId="0" borderId="1" xfId="1" applyFont="1" applyFill="1" applyBorder="1" applyAlignment="1">
      <alignment vertical="center"/>
    </xf>
    <xf numFmtId="44" fontId="9" fillId="0" borderId="1" xfId="1" applyFont="1" applyFill="1" applyBorder="1" applyAlignment="1">
      <alignment horizontal="center" vertical="center"/>
    </xf>
    <xf numFmtId="44" fontId="0" fillId="0" borderId="1" xfId="1" applyFont="1" applyFill="1" applyBorder="1"/>
    <xf numFmtId="7" fontId="9" fillId="4" borderId="1" xfId="1" applyNumberFormat="1" applyFont="1" applyFill="1" applyBorder="1" applyAlignment="1" applyProtection="1">
      <alignment horizontal="right" vertical="center"/>
      <protection locked="0"/>
    </xf>
    <xf numFmtId="164" fontId="0" fillId="4" borderId="1" xfId="1" applyNumberFormat="1" applyFont="1" applyFill="1" applyBorder="1" applyProtection="1">
      <protection locked="0"/>
    </xf>
    <xf numFmtId="164" fontId="0" fillId="4" borderId="22" xfId="1" applyNumberFormat="1" applyFont="1" applyFill="1" applyBorder="1" applyProtection="1">
      <protection locked="0"/>
    </xf>
    <xf numFmtId="0" fontId="3" fillId="2" borderId="0" xfId="0" applyFont="1" applyFill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19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17" fillId="0" borderId="18" xfId="1" applyFont="1" applyFill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topLeftCell="A7" zoomScaleNormal="100" zoomScaleSheetLayoutView="78" workbookViewId="0">
      <selection activeCell="O14" sqref="O14"/>
    </sheetView>
  </sheetViews>
  <sheetFormatPr baseColWidth="10" defaultColWidth="11.44140625" defaultRowHeight="24.9" customHeight="1" x14ac:dyDescent="0.3"/>
  <cols>
    <col min="1" max="1" width="8.5546875" style="9" customWidth="1"/>
    <col min="2" max="2" width="67.44140625" style="8" customWidth="1"/>
    <col min="3" max="3" width="12.44140625" style="1" customWidth="1"/>
    <col min="4" max="5" width="15.5546875" style="9" customWidth="1"/>
    <col min="6" max="16384" width="11.44140625" style="9"/>
  </cols>
  <sheetData>
    <row r="1" spans="1:5" ht="14.4" x14ac:dyDescent="0.3"/>
    <row r="2" spans="1:5" s="4" customFormat="1" ht="144" customHeight="1" x14ac:dyDescent="0.3">
      <c r="A2" s="98" t="s">
        <v>62</v>
      </c>
      <c r="B2" s="98"/>
      <c r="C2" s="98"/>
      <c r="D2" s="98"/>
      <c r="E2" s="98"/>
    </row>
    <row r="3" spans="1:5" ht="14.4" x14ac:dyDescent="0.3"/>
    <row r="4" spans="1:5" ht="14.4" customHeight="1" x14ac:dyDescent="0.3">
      <c r="A4" s="5"/>
      <c r="B4" s="5"/>
      <c r="C4" s="5"/>
      <c r="D4" s="5"/>
      <c r="E4" s="5"/>
    </row>
    <row r="5" spans="1:5" ht="15" customHeight="1" x14ac:dyDescent="0.3">
      <c r="A5" s="6"/>
      <c r="B5" s="14" t="s">
        <v>60</v>
      </c>
      <c r="C5" s="6"/>
      <c r="D5" s="100"/>
      <c r="E5" s="101"/>
    </row>
    <row r="6" spans="1:5" ht="15" customHeight="1" x14ac:dyDescent="0.3">
      <c r="A6" s="6"/>
      <c r="B6" s="14" t="s">
        <v>61</v>
      </c>
      <c r="C6" s="6"/>
      <c r="D6" s="100"/>
      <c r="E6" s="101"/>
    </row>
    <row r="7" spans="1:5" ht="14.4" customHeight="1" x14ac:dyDescent="0.3">
      <c r="A7" s="6"/>
      <c r="B7" s="65"/>
      <c r="C7" s="6"/>
      <c r="D7" s="6"/>
    </row>
    <row r="8" spans="1:5" s="5" customFormat="1" ht="15" x14ac:dyDescent="0.3">
      <c r="A8" s="7"/>
      <c r="B8" s="58" t="s">
        <v>64</v>
      </c>
    </row>
    <row r="9" spans="1:5" s="5" customFormat="1" ht="14.4" customHeight="1" x14ac:dyDescent="0.3">
      <c r="A9" s="7"/>
      <c r="B9" s="58"/>
    </row>
    <row r="10" spans="1:5" s="5" customFormat="1" ht="15" customHeight="1" x14ac:dyDescent="0.3">
      <c r="A10" s="7"/>
      <c r="B10" s="58" t="s">
        <v>65</v>
      </c>
    </row>
    <row r="11" spans="1:5" s="5" customFormat="1" ht="14.4" customHeight="1" x14ac:dyDescent="0.3">
      <c r="A11" s="7"/>
      <c r="B11" s="58"/>
    </row>
    <row r="12" spans="1:5" s="5" customFormat="1" ht="27.6" x14ac:dyDescent="0.3">
      <c r="A12" s="7"/>
      <c r="B12" s="58" t="s">
        <v>66</v>
      </c>
    </row>
    <row r="13" spans="1:5" s="5" customFormat="1" ht="14.4" customHeight="1" thickBot="1" x14ac:dyDescent="0.35">
      <c r="A13" s="7"/>
      <c r="B13" s="58"/>
    </row>
    <row r="14" spans="1:5" s="5" customFormat="1" ht="41.25" customHeight="1" thickBot="1" x14ac:dyDescent="0.35">
      <c r="A14" s="102" t="s">
        <v>67</v>
      </c>
      <c r="B14" s="103"/>
      <c r="C14" s="103"/>
      <c r="D14" s="104"/>
    </row>
    <row r="15" spans="1:5" s="5" customFormat="1" ht="15.75" customHeight="1" x14ac:dyDescent="0.3">
      <c r="A15" s="9"/>
      <c r="B15" s="9"/>
      <c r="C15" s="9"/>
      <c r="D15" s="9"/>
      <c r="E15" s="9"/>
    </row>
    <row r="16" spans="1:5" ht="14.4" customHeight="1" x14ac:dyDescent="0.3">
      <c r="A16" s="105" t="s">
        <v>68</v>
      </c>
      <c r="B16" s="105"/>
      <c r="C16" s="105"/>
      <c r="D16" s="105"/>
    </row>
    <row r="17" spans="1:6" ht="14.4" x14ac:dyDescent="0.3"/>
    <row r="18" spans="1:6" ht="69.75" customHeight="1" x14ac:dyDescent="0.3">
      <c r="A18" s="99" t="s">
        <v>0</v>
      </c>
      <c r="B18" s="99"/>
      <c r="C18" s="66" t="s">
        <v>1</v>
      </c>
      <c r="D18" s="99" t="s">
        <v>56</v>
      </c>
      <c r="E18" s="99"/>
    </row>
    <row r="19" spans="1:6" ht="24.9" customHeight="1" x14ac:dyDescent="0.3">
      <c r="A19" s="67"/>
      <c r="B19" s="84"/>
      <c r="C19" s="72" t="s">
        <v>6</v>
      </c>
      <c r="D19" s="84" t="s">
        <v>2</v>
      </c>
      <c r="E19" s="77" t="s">
        <v>3</v>
      </c>
    </row>
    <row r="20" spans="1:6" ht="30" customHeight="1" x14ac:dyDescent="0.3">
      <c r="A20" s="68" t="s">
        <v>4</v>
      </c>
      <c r="B20" s="85" t="s">
        <v>5</v>
      </c>
      <c r="C20" s="73"/>
      <c r="D20" s="92"/>
      <c r="E20" s="78"/>
    </row>
    <row r="21" spans="1:6" ht="30" customHeight="1" x14ac:dyDescent="0.3">
      <c r="A21" s="68" t="s">
        <v>7</v>
      </c>
      <c r="B21" s="20" t="s">
        <v>8</v>
      </c>
      <c r="C21" s="73"/>
      <c r="D21" s="93"/>
      <c r="E21" s="78"/>
    </row>
    <row r="22" spans="1:6" ht="30" customHeight="1" x14ac:dyDescent="0.3">
      <c r="A22" s="68" t="s">
        <v>9</v>
      </c>
      <c r="B22" s="20" t="s">
        <v>10</v>
      </c>
      <c r="C22" s="73" t="s">
        <v>6</v>
      </c>
      <c r="D22" s="95"/>
      <c r="E22" s="79">
        <f>D22*1.2</f>
        <v>0</v>
      </c>
    </row>
    <row r="23" spans="1:6" ht="30" customHeight="1" x14ac:dyDescent="0.3">
      <c r="A23" s="68" t="s">
        <v>11</v>
      </c>
      <c r="B23" s="20" t="s">
        <v>12</v>
      </c>
      <c r="C23" s="73" t="s">
        <v>6</v>
      </c>
      <c r="D23" s="95"/>
      <c r="E23" s="79">
        <f>D23*1.2</f>
        <v>0</v>
      </c>
    </row>
    <row r="24" spans="1:6" ht="30" customHeight="1" x14ac:dyDescent="0.3">
      <c r="A24" s="68" t="s">
        <v>13</v>
      </c>
      <c r="B24" s="20" t="s">
        <v>14</v>
      </c>
      <c r="C24" s="73"/>
      <c r="D24" s="93"/>
      <c r="E24" s="78"/>
    </row>
    <row r="25" spans="1:6" ht="14.4" x14ac:dyDescent="0.3">
      <c r="A25" s="69"/>
      <c r="B25" s="86"/>
      <c r="C25" s="74"/>
      <c r="D25" s="94"/>
      <c r="E25" s="80"/>
      <c r="F25"/>
    </row>
    <row r="26" spans="1:6" ht="14.4" x14ac:dyDescent="0.3">
      <c r="A26" s="70"/>
      <c r="B26" s="87" t="s">
        <v>16</v>
      </c>
      <c r="C26" s="74" t="s">
        <v>6</v>
      </c>
      <c r="D26" s="96"/>
      <c r="E26" s="81">
        <f t="shared" ref="E26:E33" si="0">D26*1.2</f>
        <v>0</v>
      </c>
      <c r="F26" s="1"/>
    </row>
    <row r="27" spans="1:6" ht="14.4" x14ac:dyDescent="0.3">
      <c r="A27" s="70"/>
      <c r="B27" s="87" t="s">
        <v>17</v>
      </c>
      <c r="C27" s="74" t="s">
        <v>6</v>
      </c>
      <c r="D27" s="96"/>
      <c r="E27" s="81">
        <f t="shared" si="0"/>
        <v>0</v>
      </c>
      <c r="F27" s="1"/>
    </row>
    <row r="28" spans="1:6" ht="14.4" x14ac:dyDescent="0.3">
      <c r="A28" s="70"/>
      <c r="B28" s="87" t="s">
        <v>18</v>
      </c>
      <c r="C28" s="74" t="s">
        <v>6</v>
      </c>
      <c r="D28" s="96"/>
      <c r="E28" s="81">
        <f t="shared" si="0"/>
        <v>0</v>
      </c>
      <c r="F28" s="1"/>
    </row>
    <row r="29" spans="1:6" ht="14.4" x14ac:dyDescent="0.3">
      <c r="A29" s="70"/>
      <c r="B29" s="87" t="s">
        <v>19</v>
      </c>
      <c r="C29" s="74" t="s">
        <v>6</v>
      </c>
      <c r="D29" s="96"/>
      <c r="E29" s="81">
        <f t="shared" si="0"/>
        <v>0</v>
      </c>
      <c r="F29" s="1"/>
    </row>
    <row r="30" spans="1:6" ht="14.4" x14ac:dyDescent="0.3">
      <c r="A30" s="70"/>
      <c r="B30" s="87" t="s">
        <v>20</v>
      </c>
      <c r="C30" s="74" t="s">
        <v>21</v>
      </c>
      <c r="D30" s="96"/>
      <c r="E30" s="81">
        <f t="shared" si="0"/>
        <v>0</v>
      </c>
      <c r="F30" s="1"/>
    </row>
    <row r="31" spans="1:6" ht="14.4" x14ac:dyDescent="0.3">
      <c r="A31" s="70"/>
      <c r="B31" s="87" t="s">
        <v>22</v>
      </c>
      <c r="C31" s="74" t="s">
        <v>21</v>
      </c>
      <c r="D31" s="96"/>
      <c r="E31" s="81">
        <f t="shared" si="0"/>
        <v>0</v>
      </c>
      <c r="F31" s="1"/>
    </row>
    <row r="32" spans="1:6" ht="14.4" x14ac:dyDescent="0.3">
      <c r="A32" s="70"/>
      <c r="B32" s="87" t="s">
        <v>23</v>
      </c>
      <c r="C32" s="74" t="s">
        <v>21</v>
      </c>
      <c r="D32" s="96"/>
      <c r="E32" s="81">
        <f t="shared" si="0"/>
        <v>0</v>
      </c>
      <c r="F32" s="1"/>
    </row>
    <row r="33" spans="1:6" ht="14.4" x14ac:dyDescent="0.3">
      <c r="A33" s="70"/>
      <c r="B33" s="87" t="s">
        <v>24</v>
      </c>
      <c r="C33" s="74" t="s">
        <v>21</v>
      </c>
      <c r="D33" s="96"/>
      <c r="E33" s="81">
        <f t="shared" si="0"/>
        <v>0</v>
      </c>
      <c r="F33" s="1"/>
    </row>
    <row r="34" spans="1:6" ht="14.4" x14ac:dyDescent="0.3">
      <c r="A34" s="69" t="s">
        <v>25</v>
      </c>
      <c r="B34" s="88"/>
      <c r="C34" s="75"/>
      <c r="D34" s="94"/>
      <c r="E34" s="80"/>
      <c r="F34" s="45"/>
    </row>
    <row r="35" spans="1:6" ht="14.4" x14ac:dyDescent="0.3">
      <c r="A35" s="70"/>
      <c r="B35" s="87" t="s">
        <v>26</v>
      </c>
      <c r="C35" s="74" t="s">
        <v>6</v>
      </c>
      <c r="D35" s="96"/>
      <c r="E35" s="81">
        <f t="shared" ref="E35:E40" si="1">D35*1.2</f>
        <v>0</v>
      </c>
      <c r="F35" s="1"/>
    </row>
    <row r="36" spans="1:6" ht="14.4" x14ac:dyDescent="0.3">
      <c r="A36" s="70"/>
      <c r="B36" s="87" t="s">
        <v>27</v>
      </c>
      <c r="C36" s="74" t="s">
        <v>6</v>
      </c>
      <c r="D36" s="96"/>
      <c r="E36" s="81">
        <f t="shared" si="1"/>
        <v>0</v>
      </c>
      <c r="F36" s="1"/>
    </row>
    <row r="37" spans="1:6" ht="14.4" x14ac:dyDescent="0.3">
      <c r="A37" s="70"/>
      <c r="B37" s="87" t="s">
        <v>28</v>
      </c>
      <c r="C37" s="74" t="s">
        <v>6</v>
      </c>
      <c r="D37" s="96"/>
      <c r="E37" s="81">
        <f t="shared" si="1"/>
        <v>0</v>
      </c>
      <c r="F37" s="1"/>
    </row>
    <row r="38" spans="1:6" ht="14.4" x14ac:dyDescent="0.3">
      <c r="A38" s="70"/>
      <c r="B38" s="87" t="s">
        <v>29</v>
      </c>
      <c r="C38" s="74" t="s">
        <v>6</v>
      </c>
      <c r="D38" s="96"/>
      <c r="E38" s="81">
        <f t="shared" si="1"/>
        <v>0</v>
      </c>
      <c r="F38" s="1"/>
    </row>
    <row r="39" spans="1:6" ht="14.4" x14ac:dyDescent="0.3">
      <c r="A39" s="70"/>
      <c r="B39" s="87" t="s">
        <v>30</v>
      </c>
      <c r="C39" s="74" t="s">
        <v>6</v>
      </c>
      <c r="D39" s="96"/>
      <c r="E39" s="81">
        <f t="shared" si="1"/>
        <v>0</v>
      </c>
      <c r="F39" s="1"/>
    </row>
    <row r="40" spans="1:6" ht="14.4" x14ac:dyDescent="0.3">
      <c r="A40" s="70"/>
      <c r="B40" s="87" t="s">
        <v>31</v>
      </c>
      <c r="C40" s="74" t="s">
        <v>6</v>
      </c>
      <c r="D40" s="96"/>
      <c r="E40" s="81">
        <f t="shared" si="1"/>
        <v>0</v>
      </c>
      <c r="F40" s="1"/>
    </row>
    <row r="41" spans="1:6" ht="14.4" x14ac:dyDescent="0.3">
      <c r="A41" s="70"/>
      <c r="B41" s="89" t="s">
        <v>32</v>
      </c>
      <c r="C41" s="75"/>
      <c r="D41" s="94"/>
      <c r="E41" s="82"/>
      <c r="F41" s="1"/>
    </row>
    <row r="42" spans="1:6" ht="14.4" x14ac:dyDescent="0.3">
      <c r="A42" s="70"/>
      <c r="B42" s="87" t="s">
        <v>33</v>
      </c>
      <c r="C42" s="74" t="s">
        <v>6</v>
      </c>
      <c r="D42" s="96"/>
      <c r="E42" s="81">
        <f t="shared" ref="E42:E49" si="2">D42*1.2</f>
        <v>0</v>
      </c>
      <c r="F42" s="1"/>
    </row>
    <row r="43" spans="1:6" ht="14.4" x14ac:dyDescent="0.3">
      <c r="A43" s="70"/>
      <c r="B43" s="87" t="s">
        <v>34</v>
      </c>
      <c r="C43" s="74" t="s">
        <v>6</v>
      </c>
      <c r="D43" s="96"/>
      <c r="E43" s="81">
        <f t="shared" si="2"/>
        <v>0</v>
      </c>
      <c r="F43" s="1"/>
    </row>
    <row r="44" spans="1:6" ht="14.4" x14ac:dyDescent="0.3">
      <c r="A44" s="70"/>
      <c r="B44" s="87" t="s">
        <v>35</v>
      </c>
      <c r="C44" s="74" t="s">
        <v>6</v>
      </c>
      <c r="D44" s="96"/>
      <c r="E44" s="81">
        <f t="shared" si="2"/>
        <v>0</v>
      </c>
      <c r="F44" s="1"/>
    </row>
    <row r="45" spans="1:6" ht="14.4" x14ac:dyDescent="0.3">
      <c r="A45" s="70"/>
      <c r="B45" s="87" t="s">
        <v>36</v>
      </c>
      <c r="C45" s="74" t="s">
        <v>6</v>
      </c>
      <c r="D45" s="96"/>
      <c r="E45" s="81">
        <f t="shared" si="2"/>
        <v>0</v>
      </c>
      <c r="F45" s="1"/>
    </row>
    <row r="46" spans="1:6" ht="14.4" x14ac:dyDescent="0.3">
      <c r="A46" s="70"/>
      <c r="B46" s="87" t="s">
        <v>37</v>
      </c>
      <c r="C46" s="74" t="s">
        <v>6</v>
      </c>
      <c r="D46" s="96"/>
      <c r="E46" s="81">
        <f t="shared" si="2"/>
        <v>0</v>
      </c>
      <c r="F46" s="1"/>
    </row>
    <row r="47" spans="1:6" ht="14.4" x14ac:dyDescent="0.3">
      <c r="A47" s="70"/>
      <c r="B47" s="87" t="s">
        <v>38</v>
      </c>
      <c r="C47" s="74" t="s">
        <v>6</v>
      </c>
      <c r="D47" s="96"/>
      <c r="E47" s="81">
        <f t="shared" si="2"/>
        <v>0</v>
      </c>
      <c r="F47" s="1"/>
    </row>
    <row r="48" spans="1:6" ht="14.4" x14ac:dyDescent="0.3">
      <c r="A48" s="70"/>
      <c r="B48" s="87" t="s">
        <v>39</v>
      </c>
      <c r="C48" s="74" t="s">
        <v>6</v>
      </c>
      <c r="D48" s="96"/>
      <c r="E48" s="81">
        <f t="shared" si="2"/>
        <v>0</v>
      </c>
      <c r="F48" s="1"/>
    </row>
    <row r="49" spans="1:6" ht="14.4" x14ac:dyDescent="0.3">
      <c r="A49" s="70"/>
      <c r="B49" s="87" t="s">
        <v>40</v>
      </c>
      <c r="C49" s="74" t="s">
        <v>6</v>
      </c>
      <c r="D49" s="96"/>
      <c r="E49" s="81">
        <f t="shared" si="2"/>
        <v>0</v>
      </c>
      <c r="F49" s="1"/>
    </row>
    <row r="50" spans="1:6" ht="14.4" x14ac:dyDescent="0.3">
      <c r="A50" s="70"/>
      <c r="B50" s="87"/>
      <c r="C50" s="74"/>
      <c r="D50" s="94"/>
      <c r="E50" s="82"/>
      <c r="F50" s="1"/>
    </row>
    <row r="51" spans="1:6" ht="14.4" x14ac:dyDescent="0.3">
      <c r="A51" s="69" t="s">
        <v>41</v>
      </c>
      <c r="B51" s="88"/>
      <c r="C51" s="75"/>
      <c r="D51" s="94"/>
      <c r="E51" s="80"/>
      <c r="F51" s="45"/>
    </row>
    <row r="52" spans="1:6" ht="14.4" x14ac:dyDescent="0.3">
      <c r="A52" s="70"/>
      <c r="B52" s="87" t="s">
        <v>42</v>
      </c>
      <c r="C52" s="75"/>
      <c r="D52" s="94"/>
      <c r="E52" s="82"/>
      <c r="F52" s="1"/>
    </row>
    <row r="53" spans="1:6" ht="14.4" x14ac:dyDescent="0.3">
      <c r="A53" s="70"/>
      <c r="B53" s="87" t="s">
        <v>43</v>
      </c>
      <c r="C53" s="74" t="s">
        <v>6</v>
      </c>
      <c r="D53" s="96"/>
      <c r="E53" s="81">
        <f t="shared" ref="E53:E54" si="3">D53*1.2</f>
        <v>0</v>
      </c>
      <c r="F53" s="1"/>
    </row>
    <row r="54" spans="1:6" ht="14.4" x14ac:dyDescent="0.3">
      <c r="A54" s="70"/>
      <c r="B54" s="87" t="s">
        <v>44</v>
      </c>
      <c r="C54" s="74" t="s">
        <v>6</v>
      </c>
      <c r="D54" s="96"/>
      <c r="E54" s="81">
        <f t="shared" si="3"/>
        <v>0</v>
      </c>
      <c r="F54" s="1"/>
    </row>
    <row r="55" spans="1:6" ht="14.4" x14ac:dyDescent="0.3">
      <c r="A55" s="70"/>
      <c r="B55" s="89" t="s">
        <v>45</v>
      </c>
      <c r="C55" s="75"/>
      <c r="D55" s="94"/>
      <c r="E55" s="82"/>
      <c r="F55" s="1"/>
    </row>
    <row r="56" spans="1:6" ht="14.4" x14ac:dyDescent="0.3">
      <c r="A56" s="70"/>
      <c r="B56" s="87" t="s">
        <v>46</v>
      </c>
      <c r="C56" s="74" t="s">
        <v>6</v>
      </c>
      <c r="D56" s="96"/>
      <c r="E56" s="81">
        <f t="shared" ref="E56:E57" si="4">D56*1.2</f>
        <v>0</v>
      </c>
      <c r="F56" s="1"/>
    </row>
    <row r="57" spans="1:6" ht="14.4" x14ac:dyDescent="0.3">
      <c r="A57" s="70"/>
      <c r="B57" s="87" t="s">
        <v>47</v>
      </c>
      <c r="C57" s="74" t="s">
        <v>6</v>
      </c>
      <c r="D57" s="96"/>
      <c r="E57" s="81">
        <f t="shared" si="4"/>
        <v>0</v>
      </c>
      <c r="F57" s="1"/>
    </row>
    <row r="58" spans="1:6" ht="14.4" x14ac:dyDescent="0.3">
      <c r="A58" s="70"/>
      <c r="B58" s="89" t="s">
        <v>48</v>
      </c>
      <c r="C58" s="75"/>
      <c r="D58" s="94"/>
      <c r="E58" s="82"/>
      <c r="F58" s="1"/>
    </row>
    <row r="59" spans="1:6" ht="14.4" x14ac:dyDescent="0.3">
      <c r="A59" s="70"/>
      <c r="B59" s="87" t="s">
        <v>49</v>
      </c>
      <c r="C59" s="74" t="s">
        <v>6</v>
      </c>
      <c r="D59" s="96"/>
      <c r="E59" s="81">
        <f t="shared" ref="E59:E61" si="5">D59*1.2</f>
        <v>0</v>
      </c>
      <c r="F59" s="1"/>
    </row>
    <row r="60" spans="1:6" ht="14.4" x14ac:dyDescent="0.3">
      <c r="A60" s="70"/>
      <c r="B60" s="87" t="s">
        <v>50</v>
      </c>
      <c r="C60" s="74" t="s">
        <v>6</v>
      </c>
      <c r="D60" s="96"/>
      <c r="E60" s="81">
        <f t="shared" si="5"/>
        <v>0</v>
      </c>
      <c r="F60" s="1"/>
    </row>
    <row r="61" spans="1:6" ht="14.4" x14ac:dyDescent="0.3">
      <c r="A61" s="70"/>
      <c r="B61" s="87" t="s">
        <v>51</v>
      </c>
      <c r="C61" s="74" t="s">
        <v>6</v>
      </c>
      <c r="D61" s="96"/>
      <c r="E61" s="81">
        <f t="shared" si="5"/>
        <v>0</v>
      </c>
      <c r="F61" s="1"/>
    </row>
    <row r="62" spans="1:6" ht="14.4" x14ac:dyDescent="0.3">
      <c r="A62" s="69" t="s">
        <v>52</v>
      </c>
      <c r="B62" s="90"/>
      <c r="C62" s="75"/>
      <c r="D62" s="94"/>
      <c r="E62" s="80"/>
      <c r="F62"/>
    </row>
    <row r="63" spans="1:6" ht="14.4" x14ac:dyDescent="0.3">
      <c r="A63" s="71"/>
      <c r="B63" s="91" t="s">
        <v>53</v>
      </c>
      <c r="C63" s="76" t="s">
        <v>54</v>
      </c>
      <c r="D63" s="97"/>
      <c r="E63" s="83">
        <f>D63*1.2</f>
        <v>0</v>
      </c>
      <c r="F63" s="1"/>
    </row>
    <row r="64" spans="1:6" ht="14.4" x14ac:dyDescent="0.3">
      <c r="A64"/>
      <c r="B64"/>
      <c r="C64" s="45"/>
      <c r="D64" s="45"/>
      <c r="E64"/>
      <c r="F64"/>
    </row>
    <row r="65" spans="1:6" ht="14.4" x14ac:dyDescent="0.3">
      <c r="A65"/>
      <c r="B65"/>
      <c r="C65" s="45"/>
      <c r="D65" s="45"/>
      <c r="E65"/>
      <c r="F65" s="1"/>
    </row>
    <row r="67" spans="1:6" ht="14.4" x14ac:dyDescent="0.3"/>
    <row r="68" spans="1:6" ht="14.4" x14ac:dyDescent="0.3"/>
    <row r="69" spans="1:6" ht="14.4" x14ac:dyDescent="0.3"/>
    <row r="70" spans="1:6" ht="14.4" x14ac:dyDescent="0.3"/>
    <row r="71" spans="1:6" ht="14.4" x14ac:dyDescent="0.3"/>
    <row r="72" spans="1:6" ht="14.4" x14ac:dyDescent="0.3"/>
    <row r="73" spans="1:6" ht="14.4" x14ac:dyDescent="0.3"/>
    <row r="74" spans="1:6" ht="14.4" x14ac:dyDescent="0.3"/>
    <row r="75" spans="1:6" ht="14.4" x14ac:dyDescent="0.3"/>
    <row r="76" spans="1:6" ht="14.4" x14ac:dyDescent="0.3"/>
    <row r="77" spans="1:6" ht="14.4" x14ac:dyDescent="0.3"/>
    <row r="78" spans="1:6" ht="14.4" x14ac:dyDescent="0.3"/>
  </sheetData>
  <sheetProtection algorithmName="SHA-512" hashValue="DgzuccbF/qT/dPPN51gUsQY4vOkj7vTM8+23fDd1Uf+S+uVzZbYZv8K634K9pp4IlfM6kEAgIn/MhfJ8XAVbGQ==" saltValue="zIjmA9kHMOM74/TFweigfg==" spinCount="100000" sheet="1" objects="1" scenarios="1"/>
  <mergeCells count="7">
    <mergeCell ref="A2:E2"/>
    <mergeCell ref="A18:B18"/>
    <mergeCell ref="D18:E18"/>
    <mergeCell ref="D5:E5"/>
    <mergeCell ref="D6:E6"/>
    <mergeCell ref="A14:D14"/>
    <mergeCell ref="A16:D16"/>
  </mergeCells>
  <phoneticPr fontId="14" type="noConversion"/>
  <pageMargins left="0.23622047244094491" right="0.23622047244094491" top="0.74803149606299213" bottom="0.74803149606299213" header="0.31496062992125984" footer="0.31496062992125984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29F7-7BDB-4714-978A-5C5A816453D4}">
  <sheetPr>
    <pageSetUpPr fitToPage="1"/>
  </sheetPr>
  <dimension ref="A2:H59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8.5546875" style="9" customWidth="1"/>
    <col min="2" max="2" width="65.5546875" style="8" bestFit="1" customWidth="1"/>
    <col min="3" max="3" width="12.44140625" style="8" customWidth="1"/>
    <col min="4" max="4" width="6.5546875" style="1" customWidth="1"/>
    <col min="5" max="5" width="16" style="1" customWidth="1"/>
    <col min="6" max="6" width="18.6640625" style="9" customWidth="1"/>
    <col min="7" max="7" width="21.109375" style="9" customWidth="1"/>
    <col min="8" max="8" width="9" style="9" customWidth="1"/>
    <col min="9" max="16384" width="11.44140625" style="9"/>
  </cols>
  <sheetData>
    <row r="2" spans="1:8" s="4" customFormat="1" ht="144" customHeight="1" x14ac:dyDescent="0.3">
      <c r="A2" s="109" t="s">
        <v>63</v>
      </c>
      <c r="B2" s="110"/>
      <c r="C2" s="110"/>
      <c r="D2" s="110"/>
      <c r="E2" s="110"/>
      <c r="F2" s="110"/>
      <c r="G2" s="110"/>
    </row>
    <row r="4" spans="1:8" ht="24.6" hidden="1" customHeight="1" x14ac:dyDescent="0.3">
      <c r="A4" s="6"/>
      <c r="B4" s="14"/>
      <c r="C4" s="14"/>
      <c r="D4" s="6"/>
      <c r="E4" s="6"/>
      <c r="F4" s="6"/>
      <c r="G4" s="6"/>
    </row>
    <row r="5" spans="1:8" ht="24.9" customHeight="1" x14ac:dyDescent="0.3">
      <c r="A5" s="6"/>
      <c r="B5" s="14" t="s">
        <v>60</v>
      </c>
      <c r="C5" s="14"/>
      <c r="D5" s="6"/>
      <c r="E5" s="115">
        <f>BPU!D5</f>
        <v>0</v>
      </c>
      <c r="F5" s="116"/>
      <c r="G5" s="6"/>
    </row>
    <row r="6" spans="1:8" ht="22.5" customHeight="1" x14ac:dyDescent="0.3">
      <c r="A6" s="6"/>
      <c r="B6" s="14" t="s">
        <v>61</v>
      </c>
      <c r="C6" s="14"/>
      <c r="D6" s="6"/>
      <c r="E6" s="115">
        <f>BPU!D6</f>
        <v>0</v>
      </c>
      <c r="F6" s="116"/>
      <c r="G6" s="6"/>
    </row>
    <row r="7" spans="1:8" ht="14.4" customHeight="1" thickBot="1" x14ac:dyDescent="0.35"/>
    <row r="8" spans="1:8" ht="69.75" customHeight="1" thickBot="1" x14ac:dyDescent="0.35">
      <c r="A8" s="111" t="s">
        <v>0</v>
      </c>
      <c r="B8" s="112"/>
      <c r="C8" s="113"/>
      <c r="D8" s="3" t="s">
        <v>1</v>
      </c>
      <c r="E8" s="31" t="s">
        <v>59</v>
      </c>
      <c r="F8" s="114" t="s">
        <v>58</v>
      </c>
      <c r="G8" s="113"/>
      <c r="H8" s="2"/>
    </row>
    <row r="9" spans="1:8" ht="24.9" customHeight="1" thickBot="1" x14ac:dyDescent="0.35">
      <c r="A9" s="11"/>
      <c r="B9" s="19"/>
      <c r="C9" s="15" t="s">
        <v>55</v>
      </c>
      <c r="D9" s="12" t="s">
        <v>6</v>
      </c>
      <c r="E9" s="12" t="s">
        <v>15</v>
      </c>
      <c r="F9" s="13" t="s">
        <v>2</v>
      </c>
      <c r="G9" s="13" t="s">
        <v>3</v>
      </c>
    </row>
    <row r="10" spans="1:8" ht="30" customHeight="1" x14ac:dyDescent="0.3">
      <c r="A10" s="32" t="s">
        <v>4</v>
      </c>
      <c r="B10" s="33" t="s">
        <v>5</v>
      </c>
      <c r="C10" s="25"/>
      <c r="D10" s="27"/>
      <c r="E10" s="27"/>
      <c r="F10" s="26"/>
      <c r="G10" s="51"/>
    </row>
    <row r="11" spans="1:8" ht="30" customHeight="1" x14ac:dyDescent="0.3">
      <c r="A11" s="34" t="s">
        <v>7</v>
      </c>
      <c r="B11" s="35" t="s">
        <v>8</v>
      </c>
      <c r="C11" s="22"/>
      <c r="D11" s="28"/>
      <c r="E11" s="28"/>
      <c r="F11" s="23"/>
      <c r="G11" s="24"/>
    </row>
    <row r="12" spans="1:8" ht="30" customHeight="1" x14ac:dyDescent="0.3">
      <c r="A12" s="21" t="s">
        <v>9</v>
      </c>
      <c r="B12" s="20" t="s">
        <v>10</v>
      </c>
      <c r="C12" s="36">
        <v>18</v>
      </c>
      <c r="D12" s="29" t="s">
        <v>6</v>
      </c>
      <c r="E12" s="59">
        <f>BPU!D22</f>
        <v>0</v>
      </c>
      <c r="F12" s="60">
        <f>C12*E12</f>
        <v>0</v>
      </c>
      <c r="G12" s="61">
        <f>F12*1.2</f>
        <v>0</v>
      </c>
    </row>
    <row r="13" spans="1:8" ht="30" customHeight="1" x14ac:dyDescent="0.3">
      <c r="A13" s="21" t="s">
        <v>11</v>
      </c>
      <c r="B13" s="20" t="s">
        <v>12</v>
      </c>
      <c r="C13" s="36">
        <v>18</v>
      </c>
      <c r="D13" s="29" t="s">
        <v>6</v>
      </c>
      <c r="E13" s="59">
        <f>BPU!D23</f>
        <v>0</v>
      </c>
      <c r="F13" s="60">
        <f>C13*E13</f>
        <v>0</v>
      </c>
      <c r="G13" s="61">
        <f t="shared" ref="G13" si="0">F13*1.2</f>
        <v>0</v>
      </c>
    </row>
    <row r="14" spans="1:8" ht="30" customHeight="1" x14ac:dyDescent="0.3">
      <c r="A14" s="37" t="s">
        <v>13</v>
      </c>
      <c r="B14" s="38" t="s">
        <v>14</v>
      </c>
      <c r="C14" s="39"/>
      <c r="D14" s="40"/>
      <c r="E14" s="40"/>
      <c r="F14" s="41"/>
      <c r="G14" s="52"/>
    </row>
    <row r="15" spans="1:8" x14ac:dyDescent="0.3">
      <c r="A15" s="42"/>
      <c r="B15" s="42"/>
      <c r="C15" s="43"/>
      <c r="D15" s="44"/>
      <c r="E15" s="44"/>
      <c r="F15" s="43"/>
      <c r="G15" s="42"/>
      <c r="H15" s="45"/>
    </row>
    <row r="16" spans="1:8" x14ac:dyDescent="0.3">
      <c r="A16" s="46"/>
      <c r="B16" s="55" t="s">
        <v>16</v>
      </c>
      <c r="C16" s="47">
        <v>18</v>
      </c>
      <c r="D16" s="44" t="s">
        <v>6</v>
      </c>
      <c r="E16" s="62">
        <f>BPU!D26</f>
        <v>0</v>
      </c>
      <c r="F16" s="50">
        <f t="shared" ref="F16:F23" si="1">C16*E16</f>
        <v>0</v>
      </c>
      <c r="G16" s="49">
        <f t="shared" ref="G16:G23" si="2">F16*1.2</f>
        <v>0</v>
      </c>
      <c r="H16" s="45"/>
    </row>
    <row r="17" spans="1:8" x14ac:dyDescent="0.3">
      <c r="A17" s="46"/>
      <c r="B17" s="55" t="s">
        <v>17</v>
      </c>
      <c r="C17" s="47">
        <v>18</v>
      </c>
      <c r="D17" s="44" t="s">
        <v>6</v>
      </c>
      <c r="E17" s="62">
        <f>BPU!D27</f>
        <v>0</v>
      </c>
      <c r="F17" s="50">
        <f t="shared" si="1"/>
        <v>0</v>
      </c>
      <c r="G17" s="49">
        <f t="shared" si="2"/>
        <v>0</v>
      </c>
      <c r="H17" s="45"/>
    </row>
    <row r="18" spans="1:8" x14ac:dyDescent="0.3">
      <c r="A18" s="46"/>
      <c r="B18" s="55" t="s">
        <v>18</v>
      </c>
      <c r="C18" s="47">
        <v>9</v>
      </c>
      <c r="D18" s="44" t="s">
        <v>6</v>
      </c>
      <c r="E18" s="63">
        <f>BPU!D28</f>
        <v>0</v>
      </c>
      <c r="F18" s="50">
        <f t="shared" si="1"/>
        <v>0</v>
      </c>
      <c r="G18" s="49">
        <f t="shared" si="2"/>
        <v>0</v>
      </c>
      <c r="H18" s="45"/>
    </row>
    <row r="19" spans="1:8" x14ac:dyDescent="0.3">
      <c r="A19" s="46"/>
      <c r="B19" s="55" t="s">
        <v>19</v>
      </c>
      <c r="C19" s="47">
        <v>9</v>
      </c>
      <c r="D19" s="44" t="s">
        <v>6</v>
      </c>
      <c r="E19" s="63">
        <f>BPU!D29</f>
        <v>0</v>
      </c>
      <c r="F19" s="50">
        <f t="shared" si="1"/>
        <v>0</v>
      </c>
      <c r="G19" s="49">
        <f t="shared" si="2"/>
        <v>0</v>
      </c>
      <c r="H19" s="45"/>
    </row>
    <row r="20" spans="1:8" x14ac:dyDescent="0.3">
      <c r="A20" s="46"/>
      <c r="B20" s="55" t="s">
        <v>20</v>
      </c>
      <c r="C20" s="47">
        <v>9</v>
      </c>
      <c r="D20" s="44" t="s">
        <v>21</v>
      </c>
      <c r="E20" s="63">
        <f>BPU!D30</f>
        <v>0</v>
      </c>
      <c r="F20" s="50">
        <f t="shared" si="1"/>
        <v>0</v>
      </c>
      <c r="G20" s="49">
        <f t="shared" si="2"/>
        <v>0</v>
      </c>
      <c r="H20" s="45"/>
    </row>
    <row r="21" spans="1:8" x14ac:dyDescent="0.3">
      <c r="A21" s="46"/>
      <c r="B21" s="55" t="s">
        <v>22</v>
      </c>
      <c r="C21" s="47">
        <v>9</v>
      </c>
      <c r="D21" s="44" t="s">
        <v>21</v>
      </c>
      <c r="E21" s="63">
        <f>BPU!D31</f>
        <v>0</v>
      </c>
      <c r="F21" s="50">
        <f t="shared" si="1"/>
        <v>0</v>
      </c>
      <c r="G21" s="49">
        <f t="shared" si="2"/>
        <v>0</v>
      </c>
      <c r="H21" s="45"/>
    </row>
    <row r="22" spans="1:8" x14ac:dyDescent="0.3">
      <c r="A22" s="46"/>
      <c r="B22" s="55" t="s">
        <v>23</v>
      </c>
      <c r="C22" s="47">
        <v>90</v>
      </c>
      <c r="D22" s="44" t="s">
        <v>21</v>
      </c>
      <c r="E22" s="63">
        <f>BPU!D32</f>
        <v>0</v>
      </c>
      <c r="F22" s="50">
        <f t="shared" si="1"/>
        <v>0</v>
      </c>
      <c r="G22" s="49">
        <f t="shared" si="2"/>
        <v>0</v>
      </c>
      <c r="H22" s="45"/>
    </row>
    <row r="23" spans="1:8" x14ac:dyDescent="0.3">
      <c r="A23" s="46"/>
      <c r="B23" s="55" t="s">
        <v>24</v>
      </c>
      <c r="C23" s="47">
        <v>9</v>
      </c>
      <c r="D23" s="44" t="s">
        <v>21</v>
      </c>
      <c r="E23" s="63">
        <f>BPU!D33</f>
        <v>0</v>
      </c>
      <c r="F23" s="50">
        <f t="shared" si="1"/>
        <v>0</v>
      </c>
      <c r="G23" s="49">
        <f t="shared" si="2"/>
        <v>0</v>
      </c>
      <c r="H23" s="45"/>
    </row>
    <row r="24" spans="1:8" x14ac:dyDescent="0.3">
      <c r="A24" s="42" t="s">
        <v>25</v>
      </c>
      <c r="B24" s="56"/>
      <c r="C24" s="47"/>
      <c r="D24" s="43"/>
      <c r="E24" s="64"/>
      <c r="F24" s="43"/>
      <c r="G24" s="42"/>
      <c r="H24" s="45"/>
    </row>
    <row r="25" spans="1:8" x14ac:dyDescent="0.3">
      <c r="A25" s="46"/>
      <c r="B25" s="55" t="s">
        <v>26</v>
      </c>
      <c r="C25" s="47">
        <v>9</v>
      </c>
      <c r="D25" s="44" t="s">
        <v>6</v>
      </c>
      <c r="E25" s="63">
        <f>BPU!D35</f>
        <v>0</v>
      </c>
      <c r="F25" s="50">
        <f t="shared" ref="F25:F39" si="3">C25*E25</f>
        <v>0</v>
      </c>
      <c r="G25" s="49">
        <f t="shared" ref="G25:G30" si="4">F25*1.2</f>
        <v>0</v>
      </c>
      <c r="H25" s="45"/>
    </row>
    <row r="26" spans="1:8" x14ac:dyDescent="0.3">
      <c r="A26" s="46"/>
      <c r="B26" s="55" t="s">
        <v>27</v>
      </c>
      <c r="C26" s="47">
        <v>9</v>
      </c>
      <c r="D26" s="44" t="s">
        <v>6</v>
      </c>
      <c r="E26" s="63">
        <f>BPU!D36</f>
        <v>0</v>
      </c>
      <c r="F26" s="50">
        <f t="shared" si="3"/>
        <v>0</v>
      </c>
      <c r="G26" s="49">
        <f t="shared" si="4"/>
        <v>0</v>
      </c>
      <c r="H26" s="45"/>
    </row>
    <row r="27" spans="1:8" x14ac:dyDescent="0.3">
      <c r="A27" s="46"/>
      <c r="B27" s="55" t="s">
        <v>28</v>
      </c>
      <c r="C27" s="47">
        <v>9</v>
      </c>
      <c r="D27" s="44" t="s">
        <v>6</v>
      </c>
      <c r="E27" s="63">
        <f>BPU!D37</f>
        <v>0</v>
      </c>
      <c r="F27" s="50">
        <f t="shared" si="3"/>
        <v>0</v>
      </c>
      <c r="G27" s="49">
        <f t="shared" si="4"/>
        <v>0</v>
      </c>
      <c r="H27" s="45"/>
    </row>
    <row r="28" spans="1:8" x14ac:dyDescent="0.3">
      <c r="A28" s="46"/>
      <c r="B28" s="55" t="s">
        <v>29</v>
      </c>
      <c r="C28" s="47">
        <v>9</v>
      </c>
      <c r="D28" s="44" t="s">
        <v>6</v>
      </c>
      <c r="E28" s="63">
        <f>BPU!D38</f>
        <v>0</v>
      </c>
      <c r="F28" s="50">
        <f t="shared" si="3"/>
        <v>0</v>
      </c>
      <c r="G28" s="49">
        <f t="shared" si="4"/>
        <v>0</v>
      </c>
      <c r="H28" s="45"/>
    </row>
    <row r="29" spans="1:8" x14ac:dyDescent="0.3">
      <c r="A29" s="46"/>
      <c r="B29" s="55" t="s">
        <v>30</v>
      </c>
      <c r="C29" s="47">
        <v>9</v>
      </c>
      <c r="D29" s="44" t="s">
        <v>6</v>
      </c>
      <c r="E29" s="63">
        <f>BPU!D39</f>
        <v>0</v>
      </c>
      <c r="F29" s="50">
        <f t="shared" si="3"/>
        <v>0</v>
      </c>
      <c r="G29" s="49">
        <f t="shared" si="4"/>
        <v>0</v>
      </c>
      <c r="H29" s="45"/>
    </row>
    <row r="30" spans="1:8" x14ac:dyDescent="0.3">
      <c r="A30" s="46"/>
      <c r="B30" s="55" t="s">
        <v>31</v>
      </c>
      <c r="C30" s="47">
        <v>9</v>
      </c>
      <c r="D30" s="44" t="s">
        <v>6</v>
      </c>
      <c r="E30" s="63">
        <f>BPU!D40</f>
        <v>0</v>
      </c>
      <c r="F30" s="50">
        <f t="shared" si="3"/>
        <v>0</v>
      </c>
      <c r="G30" s="49">
        <f t="shared" si="4"/>
        <v>0</v>
      </c>
      <c r="H30" s="45"/>
    </row>
    <row r="31" spans="1:8" x14ac:dyDescent="0.3">
      <c r="A31" s="46"/>
      <c r="B31" s="57" t="s">
        <v>32</v>
      </c>
      <c r="C31" s="47"/>
      <c r="D31" s="43"/>
      <c r="E31" s="64"/>
      <c r="F31" s="43"/>
      <c r="G31" s="46"/>
      <c r="H31" s="45"/>
    </row>
    <row r="32" spans="1:8" x14ac:dyDescent="0.3">
      <c r="A32" s="46"/>
      <c r="B32" s="55" t="s">
        <v>33</v>
      </c>
      <c r="C32" s="47">
        <v>9</v>
      </c>
      <c r="D32" s="44" t="s">
        <v>6</v>
      </c>
      <c r="E32" s="63">
        <f>BPU!D42</f>
        <v>0</v>
      </c>
      <c r="F32" s="50">
        <f t="shared" si="3"/>
        <v>0</v>
      </c>
      <c r="G32" s="49">
        <f t="shared" ref="G32:G39" si="5">F32*1.2</f>
        <v>0</v>
      </c>
      <c r="H32" s="45"/>
    </row>
    <row r="33" spans="1:8" x14ac:dyDescent="0.3">
      <c r="A33" s="46"/>
      <c r="B33" s="55" t="s">
        <v>34</v>
      </c>
      <c r="C33" s="47">
        <v>9</v>
      </c>
      <c r="D33" s="44" t="s">
        <v>6</v>
      </c>
      <c r="E33" s="63">
        <f>BPU!D43</f>
        <v>0</v>
      </c>
      <c r="F33" s="50">
        <f t="shared" si="3"/>
        <v>0</v>
      </c>
      <c r="G33" s="49">
        <f t="shared" si="5"/>
        <v>0</v>
      </c>
      <c r="H33" s="45"/>
    </row>
    <row r="34" spans="1:8" x14ac:dyDescent="0.3">
      <c r="A34" s="46"/>
      <c r="B34" s="55" t="s">
        <v>35</v>
      </c>
      <c r="C34" s="47">
        <v>9</v>
      </c>
      <c r="D34" s="44" t="s">
        <v>6</v>
      </c>
      <c r="E34" s="63">
        <f>BPU!D44</f>
        <v>0</v>
      </c>
      <c r="F34" s="50">
        <f t="shared" si="3"/>
        <v>0</v>
      </c>
      <c r="G34" s="49">
        <f t="shared" si="5"/>
        <v>0</v>
      </c>
      <c r="H34" s="45"/>
    </row>
    <row r="35" spans="1:8" x14ac:dyDescent="0.3">
      <c r="A35" s="46"/>
      <c r="B35" s="55" t="s">
        <v>36</v>
      </c>
      <c r="C35" s="47">
        <v>1</v>
      </c>
      <c r="D35" s="44" t="s">
        <v>6</v>
      </c>
      <c r="E35" s="63">
        <f>BPU!D45</f>
        <v>0</v>
      </c>
      <c r="F35" s="50">
        <f t="shared" si="3"/>
        <v>0</v>
      </c>
      <c r="G35" s="49">
        <f t="shared" si="5"/>
        <v>0</v>
      </c>
      <c r="H35" s="45"/>
    </row>
    <row r="36" spans="1:8" x14ac:dyDescent="0.3">
      <c r="A36" s="46"/>
      <c r="B36" s="55" t="s">
        <v>37</v>
      </c>
      <c r="C36" s="47">
        <v>1</v>
      </c>
      <c r="D36" s="44" t="s">
        <v>6</v>
      </c>
      <c r="E36" s="63">
        <f>BPU!D46</f>
        <v>0</v>
      </c>
      <c r="F36" s="50">
        <f t="shared" si="3"/>
        <v>0</v>
      </c>
      <c r="G36" s="49">
        <f t="shared" si="5"/>
        <v>0</v>
      </c>
      <c r="H36" s="45"/>
    </row>
    <row r="37" spans="1:8" x14ac:dyDescent="0.3">
      <c r="A37" s="46"/>
      <c r="B37" s="55" t="s">
        <v>38</v>
      </c>
      <c r="C37" s="47">
        <v>1</v>
      </c>
      <c r="D37" s="44" t="s">
        <v>6</v>
      </c>
      <c r="E37" s="63">
        <f>BPU!D47</f>
        <v>0</v>
      </c>
      <c r="F37" s="50">
        <f t="shared" si="3"/>
        <v>0</v>
      </c>
      <c r="G37" s="49">
        <f t="shared" si="5"/>
        <v>0</v>
      </c>
      <c r="H37" s="45"/>
    </row>
    <row r="38" spans="1:8" x14ac:dyDescent="0.3">
      <c r="A38" s="46"/>
      <c r="B38" s="55" t="s">
        <v>39</v>
      </c>
      <c r="C38" s="47">
        <v>9</v>
      </c>
      <c r="D38" s="44" t="s">
        <v>6</v>
      </c>
      <c r="E38" s="63">
        <f>BPU!D48</f>
        <v>0</v>
      </c>
      <c r="F38" s="50">
        <f t="shared" si="3"/>
        <v>0</v>
      </c>
      <c r="G38" s="49">
        <f t="shared" si="5"/>
        <v>0</v>
      </c>
      <c r="H38" s="45"/>
    </row>
    <row r="39" spans="1:8" x14ac:dyDescent="0.3">
      <c r="A39" s="46"/>
      <c r="B39" s="55" t="s">
        <v>40</v>
      </c>
      <c r="C39" s="47">
        <v>9</v>
      </c>
      <c r="D39" s="44" t="s">
        <v>6</v>
      </c>
      <c r="E39" s="63">
        <f>BPU!D49</f>
        <v>0</v>
      </c>
      <c r="F39" s="50">
        <f t="shared" si="3"/>
        <v>0</v>
      </c>
      <c r="G39" s="49">
        <f t="shared" si="5"/>
        <v>0</v>
      </c>
      <c r="H39" s="45"/>
    </row>
    <row r="40" spans="1:8" x14ac:dyDescent="0.3">
      <c r="A40" s="46"/>
      <c r="B40" s="55"/>
      <c r="C40" s="47"/>
      <c r="D40" s="44"/>
      <c r="E40" s="64"/>
      <c r="F40" s="43"/>
      <c r="G40" s="46"/>
      <c r="H40" s="45"/>
    </row>
    <row r="41" spans="1:8" x14ac:dyDescent="0.3">
      <c r="A41" s="42" t="s">
        <v>41</v>
      </c>
      <c r="B41" s="56"/>
      <c r="C41" s="47"/>
      <c r="D41" s="43"/>
      <c r="E41" s="64"/>
      <c r="F41" s="43"/>
      <c r="G41" s="42"/>
      <c r="H41" s="45"/>
    </row>
    <row r="42" spans="1:8" x14ac:dyDescent="0.3">
      <c r="A42" s="46"/>
      <c r="B42" s="55" t="s">
        <v>42</v>
      </c>
      <c r="C42" s="47"/>
      <c r="D42" s="43"/>
      <c r="E42" s="64"/>
      <c r="F42" s="43"/>
      <c r="G42" s="46"/>
      <c r="H42" s="45"/>
    </row>
    <row r="43" spans="1:8" x14ac:dyDescent="0.3">
      <c r="A43" s="46"/>
      <c r="B43" s="55" t="s">
        <v>43</v>
      </c>
      <c r="C43" s="47">
        <v>9</v>
      </c>
      <c r="D43" s="44" t="s">
        <v>6</v>
      </c>
      <c r="E43" s="63">
        <f>BPU!D53</f>
        <v>0</v>
      </c>
      <c r="F43" s="50">
        <f t="shared" ref="F43:F44" si="6">C43*E43</f>
        <v>0</v>
      </c>
      <c r="G43" s="49">
        <f t="shared" ref="G43:G44" si="7">F43*1.2</f>
        <v>0</v>
      </c>
      <c r="H43" s="45"/>
    </row>
    <row r="44" spans="1:8" x14ac:dyDescent="0.3">
      <c r="A44" s="46"/>
      <c r="B44" s="55" t="s">
        <v>44</v>
      </c>
      <c r="C44" s="47">
        <v>9</v>
      </c>
      <c r="D44" s="44" t="s">
        <v>6</v>
      </c>
      <c r="E44" s="63">
        <f>BPU!D54</f>
        <v>0</v>
      </c>
      <c r="F44" s="50">
        <f t="shared" si="6"/>
        <v>0</v>
      </c>
      <c r="G44" s="49">
        <f t="shared" si="7"/>
        <v>0</v>
      </c>
      <c r="H44" s="45"/>
    </row>
    <row r="45" spans="1:8" x14ac:dyDescent="0.3">
      <c r="A45" s="46"/>
      <c r="B45" s="57" t="s">
        <v>45</v>
      </c>
      <c r="C45" s="47"/>
      <c r="D45" s="43"/>
      <c r="E45" s="64"/>
      <c r="F45" s="43"/>
      <c r="G45" s="46"/>
      <c r="H45" s="45"/>
    </row>
    <row r="46" spans="1:8" x14ac:dyDescent="0.3">
      <c r="A46" s="46"/>
      <c r="B46" s="55" t="s">
        <v>46</v>
      </c>
      <c r="C46" s="47">
        <v>9</v>
      </c>
      <c r="D46" s="44" t="s">
        <v>6</v>
      </c>
      <c r="E46" s="63">
        <f>BPU!D56</f>
        <v>0</v>
      </c>
      <c r="F46" s="50">
        <f t="shared" ref="F46:F47" si="8">C46*E46</f>
        <v>0</v>
      </c>
      <c r="G46" s="49">
        <f t="shared" ref="G46:G47" si="9">F46*1.2</f>
        <v>0</v>
      </c>
      <c r="H46" s="45"/>
    </row>
    <row r="47" spans="1:8" x14ac:dyDescent="0.3">
      <c r="A47" s="46"/>
      <c r="B47" s="55" t="s">
        <v>47</v>
      </c>
      <c r="C47" s="47">
        <v>9</v>
      </c>
      <c r="D47" s="44" t="s">
        <v>6</v>
      </c>
      <c r="E47" s="62">
        <f>BPU!D57</f>
        <v>0</v>
      </c>
      <c r="F47" s="50">
        <f t="shared" si="8"/>
        <v>0</v>
      </c>
      <c r="G47" s="49">
        <f t="shared" si="9"/>
        <v>0</v>
      </c>
      <c r="H47" s="45"/>
    </row>
    <row r="48" spans="1:8" x14ac:dyDescent="0.3">
      <c r="A48" s="46"/>
      <c r="B48" s="57" t="s">
        <v>48</v>
      </c>
      <c r="C48" s="47"/>
      <c r="D48" s="43"/>
      <c r="E48" s="64"/>
      <c r="F48" s="43"/>
      <c r="G48" s="46"/>
      <c r="H48" s="45"/>
    </row>
    <row r="49" spans="1:8" x14ac:dyDescent="0.3">
      <c r="A49" s="46"/>
      <c r="B49" s="55" t="s">
        <v>49</v>
      </c>
      <c r="C49" s="47">
        <v>9</v>
      </c>
      <c r="D49" s="44" t="s">
        <v>6</v>
      </c>
      <c r="E49" s="62">
        <f>BPU!D59</f>
        <v>0</v>
      </c>
      <c r="F49" s="50">
        <f t="shared" ref="F49:F51" si="10">C49*E49</f>
        <v>0</v>
      </c>
      <c r="G49" s="49">
        <f t="shared" ref="G49:G51" si="11">F49*1.2</f>
        <v>0</v>
      </c>
      <c r="H49" s="45"/>
    </row>
    <row r="50" spans="1:8" x14ac:dyDescent="0.3">
      <c r="A50" s="46"/>
      <c r="B50" s="55" t="s">
        <v>50</v>
      </c>
      <c r="C50" s="47">
        <v>9</v>
      </c>
      <c r="D50" s="44" t="s">
        <v>6</v>
      </c>
      <c r="E50" s="62">
        <f>BPU!D60</f>
        <v>0</v>
      </c>
      <c r="F50" s="50">
        <f t="shared" si="10"/>
        <v>0</v>
      </c>
      <c r="G50" s="49">
        <f t="shared" si="11"/>
        <v>0</v>
      </c>
      <c r="H50" s="45"/>
    </row>
    <row r="51" spans="1:8" x14ac:dyDescent="0.3">
      <c r="A51" s="46"/>
      <c r="B51" s="55" t="s">
        <v>51</v>
      </c>
      <c r="C51" s="47">
        <v>9</v>
      </c>
      <c r="D51" s="44" t="s">
        <v>6</v>
      </c>
      <c r="E51" s="62">
        <f>BPU!D61</f>
        <v>0</v>
      </c>
      <c r="F51" s="50">
        <f t="shared" si="10"/>
        <v>0</v>
      </c>
      <c r="G51" s="49">
        <f t="shared" si="11"/>
        <v>0</v>
      </c>
      <c r="H51" s="45"/>
    </row>
    <row r="52" spans="1:8" x14ac:dyDescent="0.3">
      <c r="A52" s="42" t="s">
        <v>52</v>
      </c>
      <c r="B52" s="46"/>
      <c r="C52" s="47"/>
      <c r="D52" s="43"/>
      <c r="E52" s="64"/>
      <c r="F52" s="43"/>
      <c r="G52" s="42"/>
      <c r="H52" s="45"/>
    </row>
    <row r="53" spans="1:8" x14ac:dyDescent="0.3">
      <c r="A53" s="46"/>
      <c r="B53" s="46" t="s">
        <v>53</v>
      </c>
      <c r="C53" s="47">
        <v>9</v>
      </c>
      <c r="D53" s="44" t="s">
        <v>54</v>
      </c>
      <c r="E53" s="62">
        <f>BPU!D63</f>
        <v>0</v>
      </c>
      <c r="F53" s="50">
        <f t="shared" ref="F53" si="12">C53*E53</f>
        <v>0</v>
      </c>
      <c r="G53" s="49">
        <f>F53*1.2</f>
        <v>0</v>
      </c>
      <c r="H53" s="45"/>
    </row>
    <row r="54" spans="1:8" ht="24.6" customHeight="1" x14ac:dyDescent="0.3">
      <c r="A54"/>
      <c r="B54"/>
      <c r="C54" s="106" t="s">
        <v>57</v>
      </c>
      <c r="D54" s="107"/>
      <c r="E54" s="108"/>
      <c r="F54" s="53">
        <f>SUM(F12,F13,F16,F17,F18,F19,F20,F21,F22,F23,F25,F26,F27,F28,F29,F30,F32,F33,F34,F35,F36,F37,F38,F39,F43,F44,F46,F47,F49,F50,F51,F53)</f>
        <v>0</v>
      </c>
      <c r="G54" s="54">
        <f>F54*1.2</f>
        <v>0</v>
      </c>
      <c r="H54" s="45"/>
    </row>
    <row r="55" spans="1:8" ht="12" customHeight="1" x14ac:dyDescent="0.3">
      <c r="A55"/>
      <c r="B55"/>
      <c r="C55"/>
      <c r="D55" s="45"/>
      <c r="E55" s="48"/>
      <c r="F55" s="45"/>
      <c r="G55"/>
      <c r="H55"/>
    </row>
    <row r="56" spans="1:8" x14ac:dyDescent="0.3">
      <c r="A56" s="16"/>
      <c r="B56" s="17"/>
      <c r="C56" s="9"/>
      <c r="D56" s="16"/>
      <c r="E56" s="16"/>
      <c r="F56" s="16"/>
      <c r="G56" s="16"/>
    </row>
    <row r="57" spans="1:8" ht="24.9" customHeight="1" x14ac:dyDescent="0.3">
      <c r="C57" s="9"/>
      <c r="D57" s="9"/>
    </row>
    <row r="58" spans="1:8" ht="24.9" customHeight="1" x14ac:dyDescent="0.3">
      <c r="A58" s="18"/>
      <c r="B58" s="17"/>
      <c r="C58" s="10"/>
      <c r="D58" s="30"/>
      <c r="E58" s="30"/>
    </row>
    <row r="59" spans="1:8" ht="24.9" customHeight="1" x14ac:dyDescent="0.3"/>
  </sheetData>
  <sheetProtection algorithmName="SHA-512" hashValue="fhxBF66kdV1ucUjE/FEFbXnQ0CDFVtajROC4D4mG3Kgo8Mr06G0d9KiKwIgmlhdR4QRljiEsP2BO91lpX//KbA==" saltValue="JrNZeT0pDkhXwY0RESrnqg==" spinCount="100000" sheet="1" objects="1" scenarios="1"/>
  <mergeCells count="6">
    <mergeCell ref="C54:E54"/>
    <mergeCell ref="A2:G2"/>
    <mergeCell ref="A8:C8"/>
    <mergeCell ref="F8:G8"/>
    <mergeCell ref="E5:F5"/>
    <mergeCell ref="E6:F6"/>
  </mergeCells>
  <pageMargins left="0.7" right="0.7" top="0.75" bottom="0.75" header="0.3" footer="0.3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313371-867d-4255-8d75-7a927d70de0b">
      <Terms xmlns="http://schemas.microsoft.com/office/infopath/2007/PartnerControls"/>
    </lcf76f155ced4ddcb4097134ff3c332f>
    <TaxCatchAll xmlns="45fa16e1-7a1e-48cc-9459-33cabe5b4c4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DD3D0-3A9E-4FEB-984D-5CFB011FB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9B4BDC-C66E-4536-A372-15C2D3307BD6}">
  <ds:schemaRefs>
    <ds:schemaRef ds:uri="http://schemas.microsoft.com/office/2006/documentManagement/types"/>
    <ds:schemaRef ds:uri="45fa16e1-7a1e-48cc-9459-33cabe5b4c4a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58313371-867d-4255-8d75-7a927d70de0b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B0ED000-8A3C-405C-9BA5-0AD741E4D4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2026-02-16T08:48:16Z</cp:lastPrinted>
  <dcterms:created xsi:type="dcterms:W3CDTF">2016-03-30T10:58:34Z</dcterms:created>
  <dcterms:modified xsi:type="dcterms:W3CDTF">2026-02-26T09:52:46Z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